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Гизатулина\СЕССИИ\2022г\25 сессия 27.12.22\Изменение бюджета №3\"/>
    </mc:Choice>
  </mc:AlternateContent>
  <bookViews>
    <workbookView xWindow="0" yWindow="0" windowWidth="28800" windowHeight="12435"/>
  </bookViews>
  <sheets>
    <sheet name="ИТОГОВЫЙ" sheetId="2" r:id="rId1"/>
  </sheets>
  <definedNames>
    <definedName name="_xlnm.Print_Area" localSheetId="0">ИТОГОВЫЙ!$B$1:$U$81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2" i="2" l="1"/>
  <c r="K62" i="2"/>
  <c r="J62" i="2"/>
  <c r="P62" i="2" l="1"/>
  <c r="O62" i="2"/>
  <c r="N62" i="2"/>
  <c r="M62" i="2"/>
</calcChain>
</file>

<file path=xl/sharedStrings.xml><?xml version="1.0" encoding="utf-8"?>
<sst xmlns="http://schemas.openxmlformats.org/spreadsheetml/2006/main" count="208" uniqueCount="122">
  <si>
    <t xml:space="preserve">наименование </t>
  </si>
  <si>
    <t>наименование</t>
  </si>
  <si>
    <t>код</t>
  </si>
  <si>
    <t>Наименование источника дохода бюджета &lt;*&gt;</t>
  </si>
  <si>
    <t xml:space="preserve">&lt;*&gt; При составлении, рассмотрении, утверждении и исполнении областного бюджета Новосибирской области, начиная с бюджета на 2022 год и плановый период 2023 и 2024 годов, информация формируется на основе перечня источников доходов Российской Федерации путем обмена данными между государственной информационной системой «Автоматизированная система управления бюджетными процессами Новосибирской области» и государственной интегрированной информационной системой управления общественными финансами «Электронный бюджет». </t>
  </si>
  <si>
    <t>&lt;**&gt; Графа обязательна для заполнения при составлении, рассмотрении, утверждении и исполнении областного бюджета Новосибирской области, начиная с бюджета на 2022 год и плановый период 2023 и 2024 годов.</t>
  </si>
  <si>
    <t>«УТВЕРЖДЕНА</t>
  </si>
  <si>
    <t>Форма</t>
  </si>
  <si>
    <t xml:space="preserve">РЕЕСТР </t>
  </si>
  <si>
    <t>&lt;***&gt; Информация формируется на основе сведений  автоматизированной системы «Бюджет». При составлении, рассмотрении, утверждении и исполнении областного бюджета Новосибирской области, начиная с бюджета на 2022 год и плановый период 2023 и 2024 годов, информация формируется на основании соответствующих сведений реестра источников доходов Российской Федерации.».</t>
  </si>
  <si>
    <t>приказом МФ и НП НСО</t>
  </si>
  <si>
    <t xml:space="preserve">Классификация доходов бюджета </t>
  </si>
  <si>
    <t>Группа источников доходов бюджета &lt;*&gt;</t>
  </si>
  <si>
    <t>Информация о публично-правовом образовании, в доход бюджета которого зачисляются платежи, являющиеся источником дохода бюджета &lt;*&gt;</t>
  </si>
  <si>
    <t>Информация об органах государственной власти (государственных органах), казенных учреждениях, иных организациях, осуществляющих бюджетные полномочия главных администраторов доходов бюджета &lt;*&gt;</t>
  </si>
  <si>
    <t>Показатели прогноза доходов бюджета, сформированные в целях составления и утверждения закона о бюджете &lt;**&gt;</t>
  </si>
  <si>
    <t>Показатели прогноза доходов бюджета, принимающие значения прогнозируемого общего объема доходов бюджета в соответствии с законом о бюджете &lt;**&gt;</t>
  </si>
  <si>
    <t>идентификационный код</t>
  </si>
  <si>
    <t>Идентификационный код источника дохода бюджета &lt;*&gt;</t>
  </si>
  <si>
    <t>от 30.10.2017 № 59-НПА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</si>
  <si>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</si>
  <si>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</si>
  <si>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</si>
  <si>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</si>
  <si>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</si>
  <si>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</si>
  <si>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</si>
  <si>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Федеральная налоговая служба</t>
  </si>
  <si>
    <t>Федеральное казначейство</t>
  </si>
  <si>
    <t>на  2021 год</t>
  </si>
  <si>
    <t>на  2022 год</t>
  </si>
  <si>
    <t xml:space="preserve">источников доходов местного бюджета Кыштовского сельсовета Кыштовского района  Новосибирской области      </t>
  </si>
  <si>
    <t>на  2023 год</t>
  </si>
  <si>
    <t>А.П.Шеломенцева</t>
  </si>
  <si>
    <t>на 2022 год и плановый период 2023 и 2024 годов</t>
  </si>
  <si>
    <t>на  2024 год</t>
  </si>
  <si>
    <t>Показатели уточненного прогноза доходов бюджета, формируемые в рамках составления сведений для составления и ведения кассового плана исполнения бюджета 2021 года &lt;**&gt;</t>
  </si>
  <si>
    <t>Показатели кассовых поступлений, принимающие значения доходов бюджета в соответствии с законом об исполнении бюджета за 2020 год от 01.10.2019 №402-ОЗ</t>
  </si>
  <si>
    <t>Показатели прогноза доходов бюджета 2020 года, принимающие значения прогнозируемого общего объема доходов бюджета в соответствии с законом о бюджете с учетом законоа о внесении изменений от 01.07.2019 №388-ОЗ &lt;**&gt;</t>
  </si>
  <si>
    <t>Показатели кассовых поступлений  (по состоянию на «31» октября 2020 года)
 &lt;***&gt;</t>
  </si>
  <si>
    <t xml:space="preserve">Глава Кыштовского сельсовета </t>
  </si>
  <si>
    <t>рублей</t>
  </si>
  <si>
    <t>10010302231010000110</t>
  </si>
  <si>
    <t>10010302241010000110</t>
  </si>
  <si>
    <t>10010302251010000110</t>
  </si>
  <si>
    <t>18210102010011000110</t>
  </si>
  <si>
    <t>10010302261010000110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</si>
  <si>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</si>
  <si>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</si>
  <si>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</si>
  <si>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</si>
  <si>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</si>
  <si>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18210102020011000110</t>
  </si>
  <si>
    <t>18210102020012100110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</si>
  <si>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</si>
  <si>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18210102020013000110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</si>
  <si>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</si>
  <si>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18210102030011000110</t>
  </si>
  <si>
    <t>Налог на доходы физических лиц с доходов, полученных физическими лицами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</si>
  <si>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18210102030012100110</t>
  </si>
  <si>
    <t>Налог на доходы физических лиц с доходов, полученных физическими лицами в соответствии со статьей 227 Налогового кодекса Российской Федерации (пени по соответствующему платежу)</t>
  </si>
  <si>
    <t>18210102030013000110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</si>
  <si>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</si>
  <si>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18210503010010000110</t>
  </si>
  <si>
    <t>Единый сельскохозяйственный налог</t>
  </si>
  <si>
    <t>18210503010012100110</t>
  </si>
  <si>
    <t>Единый сельскохозяйственный налог (пени по соответствующему платежу)</t>
  </si>
  <si>
    <t>18210503010013000110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</si>
  <si>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</si>
  <si>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</si>
  <si>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</si>
  <si>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</si>
  <si>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</si>
  <si>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18210606033102100110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</si>
  <si>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</si>
  <si>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18210606043101000110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</si>
  <si>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</si>
  <si>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18210606043102100110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</si>
  <si>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</si>
  <si>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37111105035100000120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</si>
  <si>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</si>
  <si>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37111302995100000130</t>
  </si>
  <si>
    <t>Прочие доходы от компенсации затрат бюджетов сельских поселений</t>
  </si>
  <si>
    <t>37111607010100000140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</si>
  <si>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</si>
  <si>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Дотации бюджетам сельских поселений на выравнивание бюджетной обеспеченности</t>
  </si>
  <si>
    <t>37120225555100000150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</si>
  <si>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</si>
  <si>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37120229999100000150</t>
  </si>
  <si>
    <t>Прочие субсидии бюджетам сельских поселений</t>
  </si>
  <si>
    <t>37120230024100000150</t>
  </si>
  <si>
    <t>Субвенции бюджетам сельских поселений на выполнение передаваемых полномочий субъектов Российской Федерации</t>
  </si>
  <si>
    <t>37120235118100000150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</si>
  <si>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</si>
  <si>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37120249999100000150</t>
  </si>
  <si>
    <t>Прочие межбюджетные трансферты, передаваемые бюджетам сельских поселений</t>
  </si>
  <si>
    <t>18210601030102100110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</si>
  <si>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</si>
  <si>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37111602020020000140</t>
  </si>
  <si>
    <t>Денежные взыскания (штрафы) за нарушение законодательства о государственном регулировании цен (тарифов), налагаемые органами государственной власти субъектов Российской Федерации</t>
  </si>
  <si>
    <t>Итого:</t>
  </si>
  <si>
    <t>37121960010100000150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</si>
  <si>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</si>
  <si>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Кыштовский сельсовет</t>
  </si>
  <si>
    <t>Администрация Кыштовского сельсовета Кыштовского района Новосибирской области</t>
  </si>
  <si>
    <t>37120216001100000150</t>
  </si>
  <si>
    <t>18210606033103000110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</si>
  <si>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</si>
  <si>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37111705050100000180</t>
  </si>
  <si>
    <t>Прочие неналоговые доходы бюджетов сельских поселений</t>
  </si>
  <si>
    <t>37111402053100000410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</si>
  <si>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</si>
  <si>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37111406025100000430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</si>
  <si>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</si>
  <si>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18210102030014000110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</si>
  <si>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</si>
  <si>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18210904053102100110</t>
  </si>
  <si>
    <t>Земельный налог (по обязательствам, возникшим до 1 января 2006 года), мобилизуемый на территориях сельских поселений (пени по соответствующему платежу)</t>
  </si>
  <si>
    <t>18210904053103000110</t>
  </si>
  <si>
    <t>Земельный налог (по обязательствам, возникшим до 1 января 2006 года), мобилизуемый на территориях сельских поселений (суммы денежных взысканий (штрафов) по соответствующему платежу согласно законодательству Российской Федерации)</t>
  </si>
  <si>
    <t>36011601154010000140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</si>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</sst>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1" applyFont="1"/>
    <xf numFmtId="0" fontId="4" fillId="0" borderId="0" xfId="0" applyFont="1" applyFill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3" fillId="0" borderId="0" xfId="1" applyFont="1" applyProtection="1">
      <protection hidden="1"/>
    </xf>
    <xf numFmtId="0" fontId="3" fillId="2" borderId="0" xfId="1" applyFont="1" applyFill="1" applyAlignment="1" applyProtection="1">
      <alignment horizontal="right"/>
      <protection hidden="1"/>
    </xf>
    <xf numFmtId="0" fontId="3" fillId="0" borderId="0" xfId="1" applyFont="1" applyAlignment="1" applyProtection="1">
      <alignment horizontal="right"/>
      <protection hidden="1"/>
    </xf>
    <xf numFmtId="0" fontId="2" fillId="0" borderId="0" xfId="0" applyFont="1" applyAlignment="1">
      <alignment horizontal="right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0" fontId="4" fillId="0" borderId="0" xfId="1" applyFont="1" applyAlignment="1"/>
    <xf numFmtId="0" fontId="4" fillId="0" borderId="0" xfId="0" applyFont="1" applyFill="1" applyAlignment="1">
      <alignment horizontal="center" wrapText="1"/>
    </xf>
    <xf numFmtId="0" fontId="3" fillId="2" borderId="0" xfId="1" applyFont="1" applyFill="1" applyProtection="1">
      <protection hidden="1"/>
    </xf>
    <xf numFmtId="0" fontId="3" fillId="2" borderId="0" xfId="1" applyFont="1" applyFill="1"/>
    <xf numFmtId="0" fontId="3" fillId="2" borderId="0" xfId="1" applyFont="1" applyFill="1" applyAlignment="1" applyProtection="1">
      <alignment horizontal="right" vertical="top"/>
      <protection hidden="1"/>
    </xf>
    <xf numFmtId="0" fontId="3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>
      <alignment horizontal="center"/>
    </xf>
    <xf numFmtId="0" fontId="3" fillId="2" borderId="1" xfId="1" applyNumberFormat="1" applyFont="1" applyFill="1" applyBorder="1" applyAlignment="1" applyProtection="1">
      <alignment horizontal="center" wrapText="1"/>
      <protection hidden="1"/>
    </xf>
    <xf numFmtId="0" fontId="2" fillId="2" borderId="1" xfId="0" applyFont="1" applyFill="1" applyBorder="1" applyAlignment="1">
      <alignment horizontal="center" wrapText="1"/>
    </xf>
    <xf numFmtId="0" fontId="3" fillId="2" borderId="3" xfId="1" applyNumberFormat="1" applyFont="1" applyFill="1" applyBorder="1" applyAlignment="1" applyProtection="1">
      <alignment horizontal="center" wrapText="1"/>
      <protection hidden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2" xfId="0" applyFont="1" applyFill="1" applyBorder="1" applyAlignment="1">
      <alignment horizontal="left"/>
    </xf>
    <xf numFmtId="0" fontId="2" fillId="0" borderId="2" xfId="0" applyFont="1" applyBorder="1" applyAlignment="1"/>
    <xf numFmtId="0" fontId="2" fillId="0" borderId="2" xfId="0" applyFont="1" applyBorder="1"/>
    <xf numFmtId="164" fontId="3" fillId="2" borderId="0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165" fontId="3" fillId="2" borderId="1" xfId="0" applyNumberFormat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left" wrapText="1"/>
      <protection hidden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4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2" borderId="1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>
      <alignment vertical="center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left" wrapText="1"/>
      <protection hidden="1"/>
    </xf>
    <xf numFmtId="4" fontId="3" fillId="2" borderId="5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Alignment="1">
      <alignment horizontal="center"/>
    </xf>
    <xf numFmtId="0" fontId="3" fillId="0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wrapText="1"/>
    </xf>
    <xf numFmtId="0" fontId="3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2"/>
  <sheetViews>
    <sheetView tabSelected="1" topLeftCell="C55" zoomScale="50" zoomScaleNormal="50" zoomScaleSheetLayoutView="87" workbookViewId="0">
      <selection activeCell="N61" sqref="N61"/>
    </sheetView>
  </sheetViews>
  <sheetFormatPr defaultColWidth="9.140625" defaultRowHeight="26.25" x14ac:dyDescent="0.4"/>
  <cols>
    <col min="1" max="1" width="4" style="1" customWidth="1"/>
    <col min="2" max="2" width="20.42578125" style="1" customWidth="1"/>
    <col min="3" max="3" width="53.42578125" style="1" customWidth="1"/>
    <col min="4" max="4" width="81.85546875" style="1" customWidth="1"/>
    <col min="5" max="5" width="21.85546875" style="1" customWidth="1"/>
    <col min="6" max="6" width="15.85546875" style="1" customWidth="1"/>
    <col min="7" max="7" width="16.42578125" style="1" customWidth="1"/>
    <col min="8" max="8" width="24.140625" style="1" customWidth="1"/>
    <col min="9" max="9" width="33.7109375" style="1" customWidth="1"/>
    <col min="10" max="10" width="26.7109375" style="1" customWidth="1"/>
    <col min="11" max="11" width="30" style="1" customWidth="1"/>
    <col min="12" max="12" width="27.5703125" style="35" customWidth="1"/>
    <col min="13" max="13" width="32.42578125" style="1" customWidth="1"/>
    <col min="14" max="14" width="25" style="1" bestFit="1" customWidth="1"/>
    <col min="15" max="16" width="29.85546875" style="1" bestFit="1" customWidth="1"/>
    <col min="17" max="17" width="23.85546875" style="1" customWidth="1"/>
    <col min="18" max="18" width="26.7109375" style="1" customWidth="1"/>
    <col min="19" max="19" width="24.85546875" style="1" customWidth="1"/>
    <col min="20" max="20" width="0.28515625" style="1" hidden="1" customWidth="1"/>
    <col min="21" max="16384" width="9.140625" style="1"/>
  </cols>
  <sheetData>
    <row r="1" spans="2:22" s="2" customFormat="1" x14ac:dyDescent="0.4">
      <c r="C1" s="6"/>
      <c r="D1" s="6"/>
      <c r="E1" s="6"/>
      <c r="F1" s="6"/>
      <c r="G1" s="6"/>
      <c r="H1" s="6"/>
      <c r="I1" s="6"/>
      <c r="J1" s="6"/>
      <c r="K1" s="6"/>
      <c r="L1" s="7"/>
      <c r="M1" s="8"/>
      <c r="N1" s="8"/>
      <c r="O1" s="8"/>
      <c r="P1" s="9"/>
      <c r="Q1" s="9"/>
      <c r="R1" s="9"/>
      <c r="S1" s="10" t="s">
        <v>6</v>
      </c>
    </row>
    <row r="2" spans="2:22" s="2" customFormat="1" x14ac:dyDescent="0.4">
      <c r="C2" s="6"/>
      <c r="D2" s="6"/>
      <c r="E2" s="6"/>
      <c r="F2" s="6"/>
      <c r="G2" s="6"/>
      <c r="H2" s="6"/>
      <c r="I2" s="6"/>
      <c r="J2" s="6"/>
      <c r="K2" s="6"/>
      <c r="L2" s="7"/>
      <c r="M2" s="9"/>
      <c r="N2" s="9"/>
      <c r="O2" s="9"/>
      <c r="P2" s="9"/>
      <c r="Q2" s="9"/>
      <c r="R2" s="9"/>
      <c r="S2" s="10" t="s">
        <v>10</v>
      </c>
    </row>
    <row r="3" spans="2:22" s="2" customFormat="1" x14ac:dyDescent="0.4">
      <c r="C3" s="6"/>
      <c r="D3" s="6"/>
      <c r="E3" s="6"/>
      <c r="F3" s="6"/>
      <c r="G3" s="6"/>
      <c r="H3" s="6"/>
      <c r="I3" s="6"/>
      <c r="J3" s="6"/>
      <c r="K3" s="6"/>
      <c r="L3" s="7"/>
      <c r="M3" s="8"/>
      <c r="N3" s="8"/>
      <c r="O3" s="8"/>
      <c r="P3" s="8"/>
      <c r="Q3" s="8"/>
      <c r="R3" s="8"/>
      <c r="S3" s="10" t="s">
        <v>19</v>
      </c>
    </row>
    <row r="4" spans="2:22" s="2" customFormat="1" x14ac:dyDescent="0.4">
      <c r="C4" s="6"/>
      <c r="D4" s="6"/>
      <c r="E4" s="6"/>
      <c r="F4" s="6"/>
      <c r="G4" s="6"/>
      <c r="H4" s="6"/>
      <c r="I4" s="6"/>
      <c r="J4" s="6"/>
      <c r="K4" s="6"/>
      <c r="L4" s="7"/>
      <c r="M4" s="8"/>
      <c r="N4" s="8"/>
      <c r="O4" s="8"/>
      <c r="P4" s="8"/>
      <c r="Q4" s="8"/>
      <c r="R4" s="8"/>
    </row>
    <row r="5" spans="2:22" s="2" customFormat="1" x14ac:dyDescent="0.4">
      <c r="C5" s="6"/>
      <c r="D5" s="6"/>
      <c r="E5" s="6"/>
      <c r="F5" s="6"/>
      <c r="G5" s="6"/>
      <c r="H5" s="6"/>
      <c r="I5" s="6"/>
      <c r="J5" s="6"/>
      <c r="K5" s="6"/>
      <c r="L5" s="7"/>
      <c r="M5" s="8"/>
      <c r="N5" s="8"/>
      <c r="O5" s="8"/>
      <c r="P5" s="8"/>
      <c r="Q5" s="8"/>
      <c r="R5" s="8"/>
      <c r="S5" s="11" t="s">
        <v>7</v>
      </c>
    </row>
    <row r="6" spans="2:22" s="2" customFormat="1" x14ac:dyDescent="0.4">
      <c r="C6" s="6"/>
      <c r="D6" s="6"/>
      <c r="E6" s="6"/>
      <c r="F6" s="6"/>
      <c r="G6" s="6"/>
      <c r="H6" s="6"/>
      <c r="I6" s="6"/>
      <c r="J6" s="6"/>
      <c r="K6" s="6"/>
      <c r="L6" s="7"/>
      <c r="M6" s="8"/>
      <c r="N6" s="8"/>
      <c r="O6" s="8"/>
      <c r="P6" s="8"/>
      <c r="Q6" s="8"/>
      <c r="R6" s="8"/>
      <c r="S6" s="11"/>
    </row>
    <row r="7" spans="2:22" s="2" customFormat="1" x14ac:dyDescent="0.4">
      <c r="C7" s="6"/>
      <c r="D7" s="6"/>
      <c r="E7" s="6"/>
      <c r="F7" s="6"/>
      <c r="G7" s="6"/>
      <c r="H7" s="6"/>
      <c r="I7" s="6"/>
      <c r="J7" s="6"/>
      <c r="K7" s="6"/>
      <c r="L7" s="7"/>
      <c r="M7" s="8"/>
      <c r="N7" s="8"/>
      <c r="O7" s="8"/>
      <c r="P7" s="8"/>
      <c r="Q7" s="8"/>
      <c r="R7" s="8"/>
      <c r="S7" s="11"/>
    </row>
    <row r="8" spans="2:22" s="2" customFormat="1" x14ac:dyDescent="0.4">
      <c r="C8" s="6"/>
      <c r="D8" s="6"/>
      <c r="E8" s="6"/>
      <c r="F8" s="6"/>
      <c r="G8" s="6"/>
      <c r="H8" s="6"/>
      <c r="I8" s="6"/>
      <c r="J8" s="6"/>
      <c r="K8" s="6"/>
      <c r="L8" s="7"/>
      <c r="M8" s="8"/>
      <c r="N8" s="8"/>
      <c r="O8" s="8"/>
      <c r="P8" s="8"/>
      <c r="Q8" s="8"/>
      <c r="R8" s="8"/>
      <c r="S8" s="11"/>
    </row>
    <row r="9" spans="2:22" s="2" customFormat="1" x14ac:dyDescent="0.4">
      <c r="C9" s="6"/>
      <c r="D9" s="6"/>
      <c r="E9" s="6"/>
      <c r="F9" s="6"/>
      <c r="G9" s="6"/>
      <c r="H9" s="6"/>
      <c r="I9" s="6"/>
      <c r="J9" s="6"/>
      <c r="K9" s="6"/>
      <c r="L9" s="7"/>
      <c r="M9" s="8"/>
      <c r="N9" s="8"/>
      <c r="O9" s="8"/>
      <c r="P9" s="8"/>
      <c r="Q9" s="8"/>
      <c r="R9" s="8"/>
      <c r="S9" s="11"/>
    </row>
    <row r="10" spans="2:22" s="2" customFormat="1" x14ac:dyDescent="0.4">
      <c r="B10" s="64" t="s">
        <v>8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12"/>
      <c r="U10" s="12"/>
    </row>
    <row r="11" spans="2:22" s="2" customFormat="1" x14ac:dyDescent="0.4">
      <c r="B11" s="65" t="s">
        <v>31</v>
      </c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13"/>
      <c r="U11" s="13"/>
      <c r="V11" s="3"/>
    </row>
    <row r="12" spans="2:22" s="2" customFormat="1" x14ac:dyDescent="0.4">
      <c r="B12" s="65" t="s">
        <v>34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13"/>
      <c r="U12" s="13"/>
      <c r="V12" s="3"/>
    </row>
    <row r="13" spans="2:22" s="2" customFormat="1" x14ac:dyDescent="0.4">
      <c r="C13" s="6"/>
      <c r="D13" s="6"/>
      <c r="E13" s="6"/>
      <c r="F13" s="6"/>
      <c r="G13" s="6"/>
      <c r="H13" s="6"/>
      <c r="I13" s="6"/>
      <c r="J13" s="6"/>
      <c r="K13" s="6"/>
      <c r="L13" s="14"/>
      <c r="M13" s="6"/>
      <c r="N13" s="6"/>
      <c r="O13" s="6"/>
      <c r="P13" s="6"/>
      <c r="Q13" s="6"/>
      <c r="R13" s="6"/>
      <c r="S13" s="6"/>
    </row>
    <row r="14" spans="2:22" s="2" customFormat="1" x14ac:dyDescent="0.4">
      <c r="B14" s="15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6" t="s">
        <v>41</v>
      </c>
    </row>
    <row r="15" spans="2:22" s="2" customFormat="1" x14ac:dyDescent="0.4">
      <c r="B15" s="15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6"/>
    </row>
    <row r="16" spans="2:22" ht="162" customHeight="1" x14ac:dyDescent="0.4">
      <c r="B16" s="66" t="s">
        <v>3</v>
      </c>
      <c r="C16" s="67" t="s">
        <v>11</v>
      </c>
      <c r="D16" s="66"/>
      <c r="E16" s="66" t="s">
        <v>18</v>
      </c>
      <c r="F16" s="68" t="s">
        <v>12</v>
      </c>
      <c r="G16" s="69"/>
      <c r="H16" s="70" t="s">
        <v>13</v>
      </c>
      <c r="I16" s="70" t="s">
        <v>14</v>
      </c>
      <c r="J16" s="70" t="s">
        <v>37</v>
      </c>
      <c r="K16" s="70" t="s">
        <v>38</v>
      </c>
      <c r="L16" s="70" t="s">
        <v>39</v>
      </c>
      <c r="M16" s="70" t="s">
        <v>36</v>
      </c>
      <c r="N16" s="67" t="s">
        <v>15</v>
      </c>
      <c r="O16" s="67"/>
      <c r="P16" s="67"/>
      <c r="Q16" s="68" t="s">
        <v>16</v>
      </c>
      <c r="R16" s="75"/>
      <c r="S16" s="76"/>
    </row>
    <row r="17" spans="1:19" ht="159.75" customHeight="1" x14ac:dyDescent="0.4">
      <c r="B17" s="66"/>
      <c r="C17" s="17" t="s">
        <v>2</v>
      </c>
      <c r="D17" s="18" t="s">
        <v>0</v>
      </c>
      <c r="E17" s="66"/>
      <c r="F17" s="18" t="s">
        <v>1</v>
      </c>
      <c r="G17" s="18" t="s">
        <v>17</v>
      </c>
      <c r="H17" s="71"/>
      <c r="I17" s="71"/>
      <c r="J17" s="72"/>
      <c r="K17" s="72"/>
      <c r="L17" s="72"/>
      <c r="M17" s="74"/>
      <c r="N17" s="37" t="s">
        <v>30</v>
      </c>
      <c r="O17" s="37" t="s">
        <v>32</v>
      </c>
      <c r="P17" s="37" t="s">
        <v>35</v>
      </c>
      <c r="Q17" s="18" t="s">
        <v>29</v>
      </c>
      <c r="R17" s="18" t="s">
        <v>30</v>
      </c>
      <c r="S17" s="18" t="s">
        <v>32</v>
      </c>
    </row>
    <row r="18" spans="1:19" s="4" customFormat="1" x14ac:dyDescent="0.4">
      <c r="A18" s="1"/>
      <c r="B18" s="19">
        <v>1</v>
      </c>
      <c r="C18" s="20">
        <v>2</v>
      </c>
      <c r="D18" s="21">
        <v>3</v>
      </c>
      <c r="E18" s="21">
        <v>4</v>
      </c>
      <c r="F18" s="22">
        <v>5</v>
      </c>
      <c r="G18" s="21">
        <v>6</v>
      </c>
      <c r="H18" s="20">
        <v>7</v>
      </c>
      <c r="I18" s="20">
        <v>8</v>
      </c>
      <c r="J18" s="20">
        <v>9</v>
      </c>
      <c r="K18" s="20">
        <v>10</v>
      </c>
      <c r="L18" s="20">
        <v>11</v>
      </c>
      <c r="M18" s="20">
        <v>12</v>
      </c>
      <c r="N18" s="20">
        <v>13</v>
      </c>
      <c r="O18" s="20">
        <v>14</v>
      </c>
      <c r="P18" s="20">
        <v>15</v>
      </c>
      <c r="Q18" s="20">
        <v>16</v>
      </c>
      <c r="R18" s="20">
        <v>17</v>
      </c>
      <c r="S18" s="20">
        <v>18</v>
      </c>
    </row>
    <row r="19" spans="1:19" ht="157.5" x14ac:dyDescent="0.4">
      <c r="B19" s="25"/>
      <c r="C19" s="27" t="s">
        <v>42</v>
      </c>
      <c r="D19" s="24" t="s">
        <v>24</v>
      </c>
      <c r="E19" s="26"/>
      <c r="F19" s="26"/>
      <c r="G19" s="26"/>
      <c r="H19" s="58" t="s">
        <v>103</v>
      </c>
      <c r="I19" s="59" t="s">
        <v>28</v>
      </c>
      <c r="J19" s="46">
        <v>1000210.56</v>
      </c>
      <c r="K19" s="46">
        <v>1121317.8500000001</v>
      </c>
      <c r="L19" s="46">
        <v>937450.62</v>
      </c>
      <c r="M19" s="36">
        <v>1121317.8500000001</v>
      </c>
      <c r="N19" s="46">
        <v>1365637.66</v>
      </c>
      <c r="O19" s="46">
        <v>1145863.56</v>
      </c>
      <c r="P19" s="46">
        <v>1209690.43</v>
      </c>
      <c r="Q19" s="27"/>
      <c r="R19" s="27"/>
      <c r="S19" s="27"/>
    </row>
    <row r="20" spans="1:19" ht="210" x14ac:dyDescent="0.4">
      <c r="B20" s="25"/>
      <c r="C20" s="27" t="s">
        <v>43</v>
      </c>
      <c r="D20" s="24" t="s">
        <v>25</v>
      </c>
      <c r="E20" s="26"/>
      <c r="F20" s="26"/>
      <c r="G20" s="26"/>
      <c r="H20" s="58" t="s">
        <v>103</v>
      </c>
      <c r="I20" s="59" t="s">
        <v>28</v>
      </c>
      <c r="J20" s="46">
        <v>7154.22</v>
      </c>
      <c r="K20" s="46">
        <v>7815.46</v>
      </c>
      <c r="L20" s="46">
        <v>6702.64</v>
      </c>
      <c r="M20" s="46">
        <v>7815.46</v>
      </c>
      <c r="N20" s="46">
        <v>7624.67</v>
      </c>
      <c r="O20" s="46">
        <v>8183.07</v>
      </c>
      <c r="P20" s="46">
        <v>8650.68</v>
      </c>
      <c r="Q20" s="27"/>
      <c r="R20" s="27"/>
      <c r="S20" s="27"/>
    </row>
    <row r="21" spans="1:19" ht="157.5" x14ac:dyDescent="0.4">
      <c r="B21" s="25"/>
      <c r="C21" s="27" t="s">
        <v>44</v>
      </c>
      <c r="D21" s="24" t="s">
        <v>26</v>
      </c>
      <c r="E21" s="26"/>
      <c r="F21" s="26"/>
      <c r="G21" s="26"/>
      <c r="H21" s="58" t="s">
        <v>103</v>
      </c>
      <c r="I21" s="59" t="s">
        <v>28</v>
      </c>
      <c r="J21" s="44">
        <v>1345564.23</v>
      </c>
      <c r="K21" s="46">
        <v>1581649.54</v>
      </c>
      <c r="L21" s="46">
        <v>1271413.97</v>
      </c>
      <c r="M21" s="46">
        <v>1581649.54</v>
      </c>
      <c r="N21" s="46">
        <v>1520395.15</v>
      </c>
      <c r="O21" s="46">
        <v>1671573.45</v>
      </c>
      <c r="P21" s="46">
        <v>1762347.51</v>
      </c>
      <c r="Q21" s="27"/>
      <c r="R21" s="27"/>
      <c r="S21" s="27"/>
    </row>
    <row r="22" spans="1:19" ht="262.5" x14ac:dyDescent="0.4">
      <c r="B22" s="25"/>
      <c r="C22" s="47" t="s">
        <v>46</v>
      </c>
      <c r="D22" s="45" t="s">
        <v>47</v>
      </c>
      <c r="E22" s="26"/>
      <c r="F22" s="26"/>
      <c r="G22" s="26"/>
      <c r="H22" s="58" t="s">
        <v>103</v>
      </c>
      <c r="I22" s="59" t="s">
        <v>28</v>
      </c>
      <c r="J22" s="44">
        <v>-184393.26</v>
      </c>
      <c r="K22" s="46">
        <v>-181382.85</v>
      </c>
      <c r="L22" s="46">
        <v>-165205.57</v>
      </c>
      <c r="M22" s="46">
        <v>-181382.85</v>
      </c>
      <c r="N22" s="46">
        <v>-178875.24</v>
      </c>
      <c r="O22" s="46">
        <v>-174650.08</v>
      </c>
      <c r="P22" s="46">
        <v>-185638.62</v>
      </c>
      <c r="Q22" s="27"/>
      <c r="R22" s="27"/>
      <c r="S22" s="27"/>
    </row>
    <row r="23" spans="1:19" ht="183.75" x14ac:dyDescent="0.4">
      <c r="B23" s="25"/>
      <c r="C23" s="27" t="s">
        <v>45</v>
      </c>
      <c r="D23" s="24" t="s">
        <v>20</v>
      </c>
      <c r="E23" s="25"/>
      <c r="F23" s="25"/>
      <c r="G23" s="25"/>
      <c r="H23" s="58" t="s">
        <v>103</v>
      </c>
      <c r="I23" s="59" t="s">
        <v>27</v>
      </c>
      <c r="J23" s="43">
        <v>6644608.4500000002</v>
      </c>
      <c r="K23" s="49">
        <v>6423000</v>
      </c>
      <c r="L23" s="49">
        <v>5224859.8099999996</v>
      </c>
      <c r="M23" s="49">
        <v>6383000.2300000004</v>
      </c>
      <c r="N23" s="51">
        <v>6705806.7000000002</v>
      </c>
      <c r="O23" s="51">
        <v>7031900</v>
      </c>
      <c r="P23" s="51">
        <v>7116200</v>
      </c>
      <c r="Q23" s="25"/>
      <c r="R23" s="25"/>
      <c r="S23" s="25"/>
    </row>
    <row r="24" spans="1:19" ht="210" x14ac:dyDescent="0.4">
      <c r="B24" s="25"/>
      <c r="C24" s="47" t="s">
        <v>48</v>
      </c>
      <c r="D24" s="45" t="s">
        <v>49</v>
      </c>
      <c r="E24" s="25"/>
      <c r="F24" s="25"/>
      <c r="G24" s="25"/>
      <c r="H24" s="58" t="s">
        <v>103</v>
      </c>
      <c r="I24" s="59" t="s">
        <v>27</v>
      </c>
      <c r="J24" s="43">
        <v>0</v>
      </c>
      <c r="K24" s="49">
        <v>0</v>
      </c>
      <c r="L24" s="49">
        <v>0</v>
      </c>
      <c r="M24" s="49">
        <v>4762.67</v>
      </c>
      <c r="N24" s="51">
        <v>7331.38</v>
      </c>
      <c r="O24" s="51">
        <v>0</v>
      </c>
      <c r="P24" s="51">
        <v>0</v>
      </c>
      <c r="Q24" s="25"/>
      <c r="R24" s="25"/>
      <c r="S24" s="25"/>
    </row>
    <row r="25" spans="1:19" ht="262.5" x14ac:dyDescent="0.4">
      <c r="B25" s="25"/>
      <c r="C25" s="47" t="s">
        <v>50</v>
      </c>
      <c r="D25" s="45" t="s">
        <v>51</v>
      </c>
      <c r="E25" s="25"/>
      <c r="F25" s="25"/>
      <c r="G25" s="25"/>
      <c r="H25" s="58" t="s">
        <v>103</v>
      </c>
      <c r="I25" s="59" t="s">
        <v>27</v>
      </c>
      <c r="J25" s="43">
        <v>0</v>
      </c>
      <c r="K25" s="49">
        <v>0</v>
      </c>
      <c r="L25" s="49">
        <v>0</v>
      </c>
      <c r="M25" s="49">
        <v>1506.09</v>
      </c>
      <c r="N25" s="51">
        <v>7844.51</v>
      </c>
      <c r="O25" s="51">
        <v>0</v>
      </c>
      <c r="P25" s="51">
        <v>0</v>
      </c>
      <c r="Q25" s="25"/>
      <c r="R25" s="25"/>
      <c r="S25" s="25"/>
    </row>
    <row r="26" spans="1:19" s="41" customFormat="1" ht="262.5" x14ac:dyDescent="0.4">
      <c r="B26" s="39"/>
      <c r="C26" s="42" t="s">
        <v>52</v>
      </c>
      <c r="D26" s="38" t="s">
        <v>21</v>
      </c>
      <c r="E26" s="39"/>
      <c r="F26" s="39"/>
      <c r="G26" s="39"/>
      <c r="H26" s="58" t="s">
        <v>103</v>
      </c>
      <c r="I26" s="59" t="s">
        <v>27</v>
      </c>
      <c r="J26" s="43">
        <v>5080.55</v>
      </c>
      <c r="K26" s="50">
        <v>0</v>
      </c>
      <c r="L26" s="50">
        <v>10473.51</v>
      </c>
      <c r="M26" s="50">
        <v>9461.7199999999993</v>
      </c>
      <c r="N26" s="43">
        <v>15563.19</v>
      </c>
      <c r="O26" s="43">
        <v>0</v>
      </c>
      <c r="P26" s="43">
        <v>0</v>
      </c>
      <c r="Q26" s="39"/>
      <c r="R26" s="39"/>
      <c r="S26" s="39"/>
    </row>
    <row r="27" spans="1:19" s="41" customFormat="1" ht="288.75" x14ac:dyDescent="0.4">
      <c r="B27" s="39"/>
      <c r="C27" s="47" t="s">
        <v>53</v>
      </c>
      <c r="D27" s="48" t="s">
        <v>54</v>
      </c>
      <c r="E27" s="39"/>
      <c r="F27" s="39"/>
      <c r="G27" s="39"/>
      <c r="H27" s="58" t="s">
        <v>103</v>
      </c>
      <c r="I27" s="59" t="s">
        <v>27</v>
      </c>
      <c r="J27" s="43">
        <v>0</v>
      </c>
      <c r="K27" s="50">
        <v>0</v>
      </c>
      <c r="L27" s="50">
        <v>0</v>
      </c>
      <c r="M27" s="50">
        <v>0</v>
      </c>
      <c r="N27" s="44">
        <v>2.71</v>
      </c>
      <c r="O27" s="44">
        <v>0</v>
      </c>
      <c r="P27" s="44">
        <v>0</v>
      </c>
      <c r="Q27" s="39"/>
      <c r="R27" s="39"/>
      <c r="S27" s="39"/>
    </row>
    <row r="28" spans="1:19" s="41" customFormat="1" ht="341.25" x14ac:dyDescent="0.4">
      <c r="B28" s="39"/>
      <c r="C28" s="47" t="s">
        <v>55</v>
      </c>
      <c r="D28" s="45" t="s">
        <v>56</v>
      </c>
      <c r="E28" s="39"/>
      <c r="F28" s="39"/>
      <c r="G28" s="39"/>
      <c r="H28" s="58" t="s">
        <v>103</v>
      </c>
      <c r="I28" s="59" t="s">
        <v>27</v>
      </c>
      <c r="J28" s="43">
        <v>0</v>
      </c>
      <c r="K28" s="50">
        <v>0</v>
      </c>
      <c r="L28" s="50">
        <v>0</v>
      </c>
      <c r="M28" s="50">
        <v>300</v>
      </c>
      <c r="N28" s="44">
        <v>7.81</v>
      </c>
      <c r="O28" s="44">
        <v>0</v>
      </c>
      <c r="P28" s="44">
        <v>0</v>
      </c>
      <c r="Q28" s="39"/>
      <c r="R28" s="39"/>
      <c r="S28" s="39"/>
    </row>
    <row r="29" spans="1:19" s="41" customFormat="1" ht="183.75" x14ac:dyDescent="0.4">
      <c r="B29" s="39"/>
      <c r="C29" s="47" t="s">
        <v>57</v>
      </c>
      <c r="D29" s="45" t="s">
        <v>58</v>
      </c>
      <c r="E29" s="39"/>
      <c r="F29" s="39"/>
      <c r="G29" s="39"/>
      <c r="H29" s="58" t="s">
        <v>103</v>
      </c>
      <c r="I29" s="59" t="s">
        <v>27</v>
      </c>
      <c r="J29" s="43">
        <v>16085.32</v>
      </c>
      <c r="K29" s="50">
        <v>0</v>
      </c>
      <c r="L29" s="50">
        <v>27236.67</v>
      </c>
      <c r="M29" s="50">
        <v>23555.71</v>
      </c>
      <c r="N29" s="44">
        <v>9785.23</v>
      </c>
      <c r="O29" s="44">
        <v>0</v>
      </c>
      <c r="P29" s="44">
        <v>0</v>
      </c>
      <c r="Q29" s="39"/>
      <c r="R29" s="39"/>
      <c r="S29" s="39"/>
    </row>
    <row r="30" spans="1:19" s="41" customFormat="1" ht="131.25" x14ac:dyDescent="0.4">
      <c r="B30" s="39"/>
      <c r="C30" s="47" t="s">
        <v>59</v>
      </c>
      <c r="D30" s="45" t="s">
        <v>60</v>
      </c>
      <c r="E30" s="39"/>
      <c r="F30" s="39"/>
      <c r="G30" s="39"/>
      <c r="H30" s="58" t="s">
        <v>103</v>
      </c>
      <c r="I30" s="59" t="s">
        <v>27</v>
      </c>
      <c r="J30" s="43">
        <v>0</v>
      </c>
      <c r="K30" s="50">
        <v>0</v>
      </c>
      <c r="L30" s="50">
        <v>0</v>
      </c>
      <c r="M30" s="50">
        <v>413.58</v>
      </c>
      <c r="N30" s="44">
        <v>425.21</v>
      </c>
      <c r="O30" s="44">
        <v>0</v>
      </c>
      <c r="P30" s="44">
        <v>0</v>
      </c>
      <c r="Q30" s="39"/>
      <c r="R30" s="39"/>
      <c r="S30" s="39"/>
    </row>
    <row r="31" spans="1:19" s="41" customFormat="1" ht="183.75" x14ac:dyDescent="0.4">
      <c r="B31" s="39"/>
      <c r="C31" s="47" t="s">
        <v>61</v>
      </c>
      <c r="D31" s="45" t="s">
        <v>62</v>
      </c>
      <c r="E31" s="39"/>
      <c r="F31" s="39"/>
      <c r="G31" s="39"/>
      <c r="H31" s="58" t="s">
        <v>103</v>
      </c>
      <c r="I31" s="59" t="s">
        <v>27</v>
      </c>
      <c r="J31" s="43">
        <v>0</v>
      </c>
      <c r="K31" s="50">
        <v>0</v>
      </c>
      <c r="L31" s="50">
        <v>0</v>
      </c>
      <c r="M31" s="50">
        <v>0</v>
      </c>
      <c r="N31" s="44">
        <v>40.619999999999997</v>
      </c>
      <c r="O31" s="44">
        <v>0</v>
      </c>
      <c r="P31" s="44">
        <v>0</v>
      </c>
      <c r="Q31" s="39"/>
      <c r="R31" s="39"/>
      <c r="S31" s="39"/>
    </row>
    <row r="32" spans="1:19" s="41" customFormat="1" ht="120" customHeight="1" x14ac:dyDescent="0.4">
      <c r="B32" s="39"/>
      <c r="C32" s="52" t="s">
        <v>114</v>
      </c>
      <c r="D32" s="45" t="s">
        <v>115</v>
      </c>
      <c r="E32" s="39"/>
      <c r="F32" s="39"/>
      <c r="G32" s="39"/>
      <c r="H32" s="62" t="s">
        <v>103</v>
      </c>
      <c r="I32" s="59" t="s">
        <v>27</v>
      </c>
      <c r="J32" s="43">
        <v>0</v>
      </c>
      <c r="K32" s="50">
        <v>0</v>
      </c>
      <c r="L32" s="50">
        <v>0</v>
      </c>
      <c r="M32" s="50">
        <v>0</v>
      </c>
      <c r="N32" s="44">
        <v>0</v>
      </c>
      <c r="O32" s="44">
        <v>0</v>
      </c>
      <c r="P32" s="44">
        <v>0</v>
      </c>
      <c r="Q32" s="39"/>
      <c r="R32" s="39"/>
      <c r="S32" s="39"/>
    </row>
    <row r="33" spans="2:19" s="41" customFormat="1" ht="210" x14ac:dyDescent="0.4">
      <c r="B33" s="39"/>
      <c r="C33" s="47" t="s">
        <v>22</v>
      </c>
      <c r="D33" s="45" t="s">
        <v>23</v>
      </c>
      <c r="E33" s="39"/>
      <c r="F33" s="39"/>
      <c r="G33" s="39"/>
      <c r="H33" s="58" t="s">
        <v>103</v>
      </c>
      <c r="I33" s="59" t="s">
        <v>27</v>
      </c>
      <c r="J33" s="43">
        <v>5855.28</v>
      </c>
      <c r="K33" s="50">
        <v>3400</v>
      </c>
      <c r="L33" s="50">
        <v>0</v>
      </c>
      <c r="M33" s="50">
        <v>3400</v>
      </c>
      <c r="N33" s="44">
        <v>0</v>
      </c>
      <c r="O33" s="44">
        <v>0</v>
      </c>
      <c r="P33" s="44">
        <v>0</v>
      </c>
      <c r="Q33" s="39"/>
      <c r="R33" s="39"/>
      <c r="S33" s="39"/>
    </row>
    <row r="34" spans="2:19" s="41" customFormat="1" ht="52.5" x14ac:dyDescent="0.4">
      <c r="B34" s="39"/>
      <c r="C34" s="47" t="s">
        <v>63</v>
      </c>
      <c r="D34" s="45" t="s">
        <v>64</v>
      </c>
      <c r="E34" s="39"/>
      <c r="F34" s="39"/>
      <c r="G34" s="39"/>
      <c r="H34" s="58" t="s">
        <v>103</v>
      </c>
      <c r="I34" s="59" t="s">
        <v>27</v>
      </c>
      <c r="J34" s="43">
        <v>2844</v>
      </c>
      <c r="K34" s="50">
        <v>6500</v>
      </c>
      <c r="L34" s="50">
        <v>3398.24</v>
      </c>
      <c r="M34" s="50">
        <v>6462.26</v>
      </c>
      <c r="N34" s="44">
        <v>3586</v>
      </c>
      <c r="O34" s="44">
        <v>0</v>
      </c>
      <c r="P34" s="44">
        <v>0</v>
      </c>
      <c r="Q34" s="39"/>
      <c r="R34" s="39"/>
      <c r="S34" s="39"/>
    </row>
    <row r="35" spans="2:19" s="41" customFormat="1" ht="52.5" x14ac:dyDescent="0.4">
      <c r="B35" s="39"/>
      <c r="C35" s="47" t="s">
        <v>65</v>
      </c>
      <c r="D35" s="45" t="s">
        <v>66</v>
      </c>
      <c r="E35" s="39"/>
      <c r="F35" s="39"/>
      <c r="G35" s="39"/>
      <c r="H35" s="58" t="s">
        <v>103</v>
      </c>
      <c r="I35" s="59" t="s">
        <v>27</v>
      </c>
      <c r="J35" s="43">
        <v>0</v>
      </c>
      <c r="K35" s="50">
        <v>0</v>
      </c>
      <c r="L35" s="50">
        <v>0</v>
      </c>
      <c r="M35" s="50">
        <v>37.74</v>
      </c>
      <c r="N35" s="44">
        <v>6.63</v>
      </c>
      <c r="O35" s="44">
        <v>0</v>
      </c>
      <c r="P35" s="44">
        <v>0</v>
      </c>
      <c r="Q35" s="39"/>
      <c r="R35" s="39"/>
      <c r="S35" s="39"/>
    </row>
    <row r="36" spans="2:19" s="41" customFormat="1" ht="105" x14ac:dyDescent="0.4">
      <c r="B36" s="39"/>
      <c r="C36" s="47" t="s">
        <v>67</v>
      </c>
      <c r="D36" s="45" t="s">
        <v>68</v>
      </c>
      <c r="E36" s="39"/>
      <c r="F36" s="39"/>
      <c r="G36" s="39"/>
      <c r="H36" s="58" t="s">
        <v>103</v>
      </c>
      <c r="I36" s="59" t="s">
        <v>27</v>
      </c>
      <c r="J36" s="43">
        <v>0</v>
      </c>
      <c r="K36" s="50">
        <v>0</v>
      </c>
      <c r="L36" s="50">
        <v>0</v>
      </c>
      <c r="M36" s="50">
        <v>0</v>
      </c>
      <c r="N36" s="44">
        <v>0</v>
      </c>
      <c r="O36" s="44">
        <v>0</v>
      </c>
      <c r="P36" s="44">
        <v>0</v>
      </c>
      <c r="Q36" s="39"/>
      <c r="R36" s="39"/>
      <c r="S36" s="39"/>
    </row>
    <row r="37" spans="2:19" s="41" customFormat="1" ht="183.75" x14ac:dyDescent="0.4">
      <c r="B37" s="39"/>
      <c r="C37" s="47" t="s">
        <v>69</v>
      </c>
      <c r="D37" s="45" t="s">
        <v>70</v>
      </c>
      <c r="E37" s="39"/>
      <c r="F37" s="39"/>
      <c r="G37" s="39"/>
      <c r="H37" s="58" t="s">
        <v>103</v>
      </c>
      <c r="I37" s="59" t="s">
        <v>27</v>
      </c>
      <c r="J37" s="43">
        <v>303057.48</v>
      </c>
      <c r="K37" s="50">
        <v>423300</v>
      </c>
      <c r="L37" s="50">
        <v>175314.07</v>
      </c>
      <c r="M37" s="50">
        <v>422226.48</v>
      </c>
      <c r="N37" s="43">
        <v>351689.87</v>
      </c>
      <c r="O37" s="43">
        <v>435500</v>
      </c>
      <c r="P37" s="43">
        <v>479100</v>
      </c>
      <c r="Q37" s="39"/>
      <c r="R37" s="39"/>
      <c r="S37" s="39"/>
    </row>
    <row r="38" spans="2:19" s="41" customFormat="1" ht="131.25" x14ac:dyDescent="0.4">
      <c r="B38" s="39"/>
      <c r="C38" s="47" t="s">
        <v>96</v>
      </c>
      <c r="D38" s="48" t="s">
        <v>97</v>
      </c>
      <c r="E38" s="39"/>
      <c r="F38" s="39"/>
      <c r="G38" s="39"/>
      <c r="H38" s="58" t="s">
        <v>103</v>
      </c>
      <c r="I38" s="59" t="s">
        <v>27</v>
      </c>
      <c r="J38" s="43">
        <v>0</v>
      </c>
      <c r="K38" s="50">
        <v>0</v>
      </c>
      <c r="L38" s="50">
        <v>0</v>
      </c>
      <c r="M38" s="50">
        <v>1073.52</v>
      </c>
      <c r="N38" s="44">
        <v>1474.65</v>
      </c>
      <c r="O38" s="44">
        <v>0</v>
      </c>
      <c r="P38" s="44">
        <v>0</v>
      </c>
      <c r="Q38" s="39"/>
      <c r="R38" s="39"/>
      <c r="S38" s="39"/>
    </row>
    <row r="39" spans="2:19" s="41" customFormat="1" ht="157.5" x14ac:dyDescent="0.4">
      <c r="B39" s="39"/>
      <c r="C39" s="47" t="s">
        <v>71</v>
      </c>
      <c r="D39" s="45" t="s">
        <v>72</v>
      </c>
      <c r="E39" s="39"/>
      <c r="F39" s="39"/>
      <c r="G39" s="39"/>
      <c r="H39" s="58" t="s">
        <v>103</v>
      </c>
      <c r="I39" s="59" t="s">
        <v>27</v>
      </c>
      <c r="J39" s="43">
        <v>595755.18999999994</v>
      </c>
      <c r="K39" s="50">
        <v>638100</v>
      </c>
      <c r="L39" s="50">
        <v>459787.9</v>
      </c>
      <c r="M39" s="50">
        <v>638100</v>
      </c>
      <c r="N39" s="43">
        <v>3011140.87</v>
      </c>
      <c r="O39" s="43">
        <v>657960</v>
      </c>
      <c r="P39" s="43">
        <v>653160</v>
      </c>
      <c r="Q39" s="39"/>
      <c r="R39" s="39"/>
      <c r="S39" s="39"/>
    </row>
    <row r="40" spans="2:19" s="41" customFormat="1" ht="105" x14ac:dyDescent="0.4">
      <c r="B40" s="39"/>
      <c r="C40" s="47" t="s">
        <v>73</v>
      </c>
      <c r="D40" s="45" t="s">
        <v>74</v>
      </c>
      <c r="E40" s="40"/>
      <c r="F40" s="40"/>
      <c r="G40" s="40"/>
      <c r="H40" s="58" t="s">
        <v>103</v>
      </c>
      <c r="I40" s="59" t="s">
        <v>27</v>
      </c>
      <c r="J40" s="44">
        <v>0</v>
      </c>
      <c r="K40" s="44">
        <v>0</v>
      </c>
      <c r="L40" s="44">
        <v>0</v>
      </c>
      <c r="M40" s="44">
        <v>0</v>
      </c>
      <c r="N40" s="44">
        <v>251370.4</v>
      </c>
      <c r="O40" s="44">
        <v>0</v>
      </c>
      <c r="P40" s="44">
        <v>0</v>
      </c>
      <c r="Q40" s="42"/>
      <c r="R40" s="42"/>
      <c r="S40" s="42"/>
    </row>
    <row r="41" spans="2:19" s="41" customFormat="1" ht="157.5" x14ac:dyDescent="0.4">
      <c r="B41" s="39"/>
      <c r="C41" s="52" t="s">
        <v>106</v>
      </c>
      <c r="D41" s="45" t="s">
        <v>107</v>
      </c>
      <c r="E41" s="40"/>
      <c r="F41" s="40"/>
      <c r="G41" s="40"/>
      <c r="H41" s="58" t="s">
        <v>103</v>
      </c>
      <c r="I41" s="59" t="s">
        <v>27</v>
      </c>
      <c r="J41" s="44">
        <v>0</v>
      </c>
      <c r="K41" s="44">
        <v>0</v>
      </c>
      <c r="L41" s="44">
        <v>0</v>
      </c>
      <c r="M41" s="44">
        <v>0</v>
      </c>
      <c r="N41" s="44">
        <v>2000</v>
      </c>
      <c r="O41" s="44">
        <v>0</v>
      </c>
      <c r="P41" s="44">
        <v>0</v>
      </c>
      <c r="Q41" s="42"/>
      <c r="R41" s="42"/>
      <c r="S41" s="42"/>
    </row>
    <row r="42" spans="2:19" s="41" customFormat="1" ht="183.75" x14ac:dyDescent="0.4">
      <c r="B42" s="39"/>
      <c r="C42" s="47" t="s">
        <v>75</v>
      </c>
      <c r="D42" s="45" t="s">
        <v>76</v>
      </c>
      <c r="E42" s="40"/>
      <c r="F42" s="40"/>
      <c r="G42" s="40"/>
      <c r="H42" s="58" t="s">
        <v>103</v>
      </c>
      <c r="I42" s="59" t="s">
        <v>27</v>
      </c>
      <c r="J42" s="44">
        <v>483456.78</v>
      </c>
      <c r="K42" s="44">
        <v>425400</v>
      </c>
      <c r="L42" s="44">
        <v>205342.83</v>
      </c>
      <c r="M42" s="44">
        <v>424038.91</v>
      </c>
      <c r="N42" s="44">
        <v>474323.17</v>
      </c>
      <c r="O42" s="44">
        <v>438640</v>
      </c>
      <c r="P42" s="44">
        <v>435440</v>
      </c>
      <c r="Q42" s="42"/>
      <c r="R42" s="42"/>
      <c r="S42" s="42"/>
    </row>
    <row r="43" spans="2:19" s="41" customFormat="1" ht="131.25" x14ac:dyDescent="0.4">
      <c r="B43" s="39"/>
      <c r="C43" s="47" t="s">
        <v>77</v>
      </c>
      <c r="D43" s="45" t="s">
        <v>78</v>
      </c>
      <c r="E43" s="40"/>
      <c r="F43" s="40"/>
      <c r="G43" s="40"/>
      <c r="H43" s="58" t="s">
        <v>103</v>
      </c>
      <c r="I43" s="59" t="s">
        <v>27</v>
      </c>
      <c r="J43" s="44">
        <v>0</v>
      </c>
      <c r="K43" s="44">
        <v>0</v>
      </c>
      <c r="L43" s="44">
        <v>0</v>
      </c>
      <c r="M43" s="44">
        <v>1361.09</v>
      </c>
      <c r="N43" s="44">
        <v>3516.79</v>
      </c>
      <c r="O43" s="44">
        <v>0</v>
      </c>
      <c r="P43" s="44">
        <v>0</v>
      </c>
      <c r="Q43" s="42"/>
      <c r="R43" s="42"/>
      <c r="S43" s="42"/>
    </row>
    <row r="44" spans="2:19" s="41" customFormat="1" ht="112.5" customHeight="1" x14ac:dyDescent="0.4">
      <c r="B44" s="39"/>
      <c r="C44" s="52" t="s">
        <v>116</v>
      </c>
      <c r="D44" s="45" t="s">
        <v>117</v>
      </c>
      <c r="E44" s="40"/>
      <c r="F44" s="40"/>
      <c r="G44" s="40"/>
      <c r="H44" s="62" t="s">
        <v>103</v>
      </c>
      <c r="I44" s="59" t="s">
        <v>27</v>
      </c>
      <c r="J44" s="44">
        <v>0</v>
      </c>
      <c r="K44" s="44">
        <v>0</v>
      </c>
      <c r="L44" s="44">
        <v>0</v>
      </c>
      <c r="M44" s="44">
        <v>0</v>
      </c>
      <c r="N44" s="44">
        <v>0.03</v>
      </c>
      <c r="O44" s="44">
        <v>0</v>
      </c>
      <c r="P44" s="44">
        <v>0</v>
      </c>
      <c r="Q44" s="42"/>
      <c r="R44" s="42"/>
      <c r="S44" s="42"/>
    </row>
    <row r="45" spans="2:19" s="41" customFormat="1" ht="178.5" customHeight="1" x14ac:dyDescent="0.4">
      <c r="B45" s="39"/>
      <c r="C45" s="52" t="s">
        <v>118</v>
      </c>
      <c r="D45" s="45" t="s">
        <v>119</v>
      </c>
      <c r="E45" s="40"/>
      <c r="F45" s="40"/>
      <c r="G45" s="40"/>
      <c r="H45" s="62" t="s">
        <v>103</v>
      </c>
      <c r="I45" s="59" t="s">
        <v>27</v>
      </c>
      <c r="J45" s="44">
        <v>0</v>
      </c>
      <c r="K45" s="44">
        <v>0</v>
      </c>
      <c r="L45" s="44">
        <v>0</v>
      </c>
      <c r="M45" s="44">
        <v>0</v>
      </c>
      <c r="N45" s="44">
        <v>100</v>
      </c>
      <c r="O45" s="44">
        <v>0</v>
      </c>
      <c r="P45" s="44">
        <v>0</v>
      </c>
      <c r="Q45" s="42"/>
      <c r="R45" s="42"/>
      <c r="S45" s="42"/>
    </row>
    <row r="46" spans="2:19" s="41" customFormat="1" ht="276" customHeight="1" x14ac:dyDescent="0.4">
      <c r="B46" s="39"/>
      <c r="C46" s="52" t="s">
        <v>120</v>
      </c>
      <c r="D46" s="45" t="s">
        <v>121</v>
      </c>
      <c r="E46" s="40"/>
      <c r="F46" s="40"/>
      <c r="G46" s="40"/>
      <c r="H46" s="63" t="s">
        <v>103</v>
      </c>
      <c r="I46" s="59" t="s">
        <v>27</v>
      </c>
      <c r="J46" s="44">
        <v>0</v>
      </c>
      <c r="K46" s="44">
        <v>0</v>
      </c>
      <c r="L46" s="44">
        <v>0</v>
      </c>
      <c r="M46" s="44">
        <v>0</v>
      </c>
      <c r="N46" s="44">
        <v>10000</v>
      </c>
      <c r="O46" s="44">
        <v>0</v>
      </c>
      <c r="P46" s="44">
        <v>0</v>
      </c>
      <c r="Q46" s="42"/>
      <c r="R46" s="42"/>
      <c r="S46" s="42"/>
    </row>
    <row r="47" spans="2:19" s="41" customFormat="1" ht="183.75" x14ac:dyDescent="0.4">
      <c r="B47" s="39"/>
      <c r="C47" s="47" t="s">
        <v>79</v>
      </c>
      <c r="D47" s="45" t="s">
        <v>80</v>
      </c>
      <c r="E47" s="40"/>
      <c r="F47" s="40"/>
      <c r="G47" s="40"/>
      <c r="H47" s="58" t="s">
        <v>103</v>
      </c>
      <c r="I47" s="60" t="s">
        <v>104</v>
      </c>
      <c r="J47" s="44">
        <v>1492405.03</v>
      </c>
      <c r="K47" s="44">
        <v>729700</v>
      </c>
      <c r="L47" s="44">
        <v>1065134.92</v>
      </c>
      <c r="M47" s="44">
        <v>1064587.6299999999</v>
      </c>
      <c r="N47" s="44">
        <v>1367633.54</v>
      </c>
      <c r="O47" s="44">
        <v>445000</v>
      </c>
      <c r="P47" s="44">
        <v>445000</v>
      </c>
      <c r="Q47" s="42"/>
      <c r="R47" s="42"/>
      <c r="S47" s="42"/>
    </row>
    <row r="48" spans="2:19" s="41" customFormat="1" ht="183.75" x14ac:dyDescent="0.4">
      <c r="B48" s="39"/>
      <c r="C48" s="47" t="s">
        <v>81</v>
      </c>
      <c r="D48" s="45" t="s">
        <v>82</v>
      </c>
      <c r="E48" s="40"/>
      <c r="F48" s="40"/>
      <c r="G48" s="40"/>
      <c r="H48" s="58" t="s">
        <v>103</v>
      </c>
      <c r="I48" s="60" t="s">
        <v>104</v>
      </c>
      <c r="J48" s="44">
        <v>502833.19</v>
      </c>
      <c r="K48" s="44">
        <v>187900</v>
      </c>
      <c r="L48" s="44">
        <v>372508.27</v>
      </c>
      <c r="M48" s="44">
        <v>417980</v>
      </c>
      <c r="N48" s="44">
        <v>584055.68999999994</v>
      </c>
      <c r="O48" s="44">
        <v>235600</v>
      </c>
      <c r="P48" s="44">
        <v>245000</v>
      </c>
      <c r="Q48" s="42"/>
      <c r="R48" s="42"/>
      <c r="S48" s="42"/>
    </row>
    <row r="49" spans="2:19" s="41" customFormat="1" ht="210" x14ac:dyDescent="0.4">
      <c r="B49" s="39"/>
      <c r="C49" s="52" t="s">
        <v>110</v>
      </c>
      <c r="D49" s="45" t="s">
        <v>111</v>
      </c>
      <c r="E49" s="40"/>
      <c r="F49" s="40"/>
      <c r="G49" s="40"/>
      <c r="H49" s="61" t="s">
        <v>103</v>
      </c>
      <c r="I49" s="60" t="s">
        <v>104</v>
      </c>
      <c r="J49" s="44">
        <v>0</v>
      </c>
      <c r="K49" s="44">
        <v>0</v>
      </c>
      <c r="L49" s="44">
        <v>0</v>
      </c>
      <c r="M49" s="44">
        <v>0</v>
      </c>
      <c r="N49" s="44">
        <v>79150</v>
      </c>
      <c r="O49" s="44">
        <v>0</v>
      </c>
      <c r="P49" s="44">
        <v>0</v>
      </c>
      <c r="Q49" s="42"/>
      <c r="R49" s="42"/>
      <c r="S49" s="42"/>
    </row>
    <row r="50" spans="2:19" s="41" customFormat="1" ht="183.75" x14ac:dyDescent="0.4">
      <c r="B50" s="39"/>
      <c r="C50" s="52" t="s">
        <v>112</v>
      </c>
      <c r="D50" s="45" t="s">
        <v>113</v>
      </c>
      <c r="E50" s="40"/>
      <c r="F50" s="40"/>
      <c r="G50" s="40"/>
      <c r="H50" s="61" t="s">
        <v>103</v>
      </c>
      <c r="I50" s="60" t="s">
        <v>104</v>
      </c>
      <c r="J50" s="44">
        <v>0</v>
      </c>
      <c r="K50" s="44">
        <v>0</v>
      </c>
      <c r="L50" s="44">
        <v>0</v>
      </c>
      <c r="M50" s="44">
        <v>0</v>
      </c>
      <c r="N50" s="44">
        <v>13950</v>
      </c>
      <c r="O50" s="44">
        <v>0</v>
      </c>
      <c r="P50" s="44">
        <v>0</v>
      </c>
      <c r="Q50" s="42"/>
      <c r="R50" s="42"/>
      <c r="S50" s="42"/>
    </row>
    <row r="51" spans="2:19" s="41" customFormat="1" ht="141.75" customHeight="1" x14ac:dyDescent="0.4">
      <c r="B51" s="39"/>
      <c r="C51" s="52" t="s">
        <v>98</v>
      </c>
      <c r="D51" s="45" t="s">
        <v>99</v>
      </c>
      <c r="E51" s="40"/>
      <c r="F51" s="40"/>
      <c r="G51" s="40"/>
      <c r="H51" s="62" t="s">
        <v>103</v>
      </c>
      <c r="I51" s="60" t="s">
        <v>104</v>
      </c>
      <c r="J51" s="44">
        <v>0</v>
      </c>
      <c r="K51" s="44">
        <v>0</v>
      </c>
      <c r="L51" s="44">
        <v>0</v>
      </c>
      <c r="M51" s="44">
        <v>0</v>
      </c>
      <c r="N51" s="44">
        <v>13500</v>
      </c>
      <c r="O51" s="44">
        <v>0</v>
      </c>
      <c r="P51" s="44">
        <v>0</v>
      </c>
      <c r="Q51" s="42"/>
      <c r="R51" s="42"/>
      <c r="S51" s="42"/>
    </row>
    <row r="52" spans="2:19" s="41" customFormat="1" ht="183.75" x14ac:dyDescent="0.4">
      <c r="B52" s="39"/>
      <c r="C52" s="52" t="s">
        <v>108</v>
      </c>
      <c r="D52" s="45" t="s">
        <v>109</v>
      </c>
      <c r="E52" s="40"/>
      <c r="F52" s="40"/>
      <c r="G52" s="40"/>
      <c r="H52" s="58" t="s">
        <v>103</v>
      </c>
      <c r="I52" s="60" t="s">
        <v>104</v>
      </c>
      <c r="J52" s="44">
        <v>0</v>
      </c>
      <c r="K52" s="44">
        <v>0</v>
      </c>
      <c r="L52" s="44">
        <v>0</v>
      </c>
      <c r="M52" s="44">
        <v>0</v>
      </c>
      <c r="N52" s="44">
        <v>474040</v>
      </c>
      <c r="O52" s="44">
        <v>0</v>
      </c>
      <c r="P52" s="44">
        <v>0</v>
      </c>
      <c r="Q52" s="42"/>
      <c r="R52" s="42"/>
      <c r="S52" s="42"/>
    </row>
    <row r="53" spans="2:19" s="41" customFormat="1" ht="183.75" x14ac:dyDescent="0.4">
      <c r="B53" s="39"/>
      <c r="C53" s="52" t="s">
        <v>98</v>
      </c>
      <c r="D53" s="45" t="s">
        <v>99</v>
      </c>
      <c r="E53" s="40"/>
      <c r="F53" s="40"/>
      <c r="G53" s="40"/>
      <c r="H53" s="58" t="s">
        <v>103</v>
      </c>
      <c r="I53" s="60" t="s">
        <v>104</v>
      </c>
      <c r="J53" s="44">
        <v>0</v>
      </c>
      <c r="K53" s="44">
        <v>0</v>
      </c>
      <c r="L53" s="44">
        <v>3000</v>
      </c>
      <c r="M53" s="44">
        <v>3000</v>
      </c>
      <c r="N53" s="44">
        <v>0</v>
      </c>
      <c r="O53" s="44">
        <v>0</v>
      </c>
      <c r="P53" s="44">
        <v>0</v>
      </c>
      <c r="Q53" s="42"/>
      <c r="R53" s="42"/>
      <c r="S53" s="42"/>
    </row>
    <row r="54" spans="2:19" s="41" customFormat="1" ht="183.75" x14ac:dyDescent="0.4">
      <c r="B54" s="39"/>
      <c r="C54" s="47" t="s">
        <v>83</v>
      </c>
      <c r="D54" s="45" t="s">
        <v>84</v>
      </c>
      <c r="E54" s="40"/>
      <c r="F54" s="40"/>
      <c r="G54" s="40"/>
      <c r="H54" s="58" t="s">
        <v>103</v>
      </c>
      <c r="I54" s="60" t="s">
        <v>104</v>
      </c>
      <c r="J54" s="44">
        <v>12000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2"/>
      <c r="R54" s="42"/>
      <c r="S54" s="42"/>
    </row>
    <row r="55" spans="2:19" s="41" customFormat="1" ht="183.75" x14ac:dyDescent="0.4">
      <c r="B55" s="39"/>
      <c r="C55" s="52" t="s">
        <v>105</v>
      </c>
      <c r="D55" s="45" t="s">
        <v>85</v>
      </c>
      <c r="E55" s="40"/>
      <c r="F55" s="40"/>
      <c r="G55" s="40"/>
      <c r="H55" s="58" t="s">
        <v>103</v>
      </c>
      <c r="I55" s="60" t="s">
        <v>104</v>
      </c>
      <c r="J55" s="44">
        <v>8244400</v>
      </c>
      <c r="K55" s="44">
        <v>8083500</v>
      </c>
      <c r="L55" s="44">
        <v>6736080</v>
      </c>
      <c r="M55" s="44">
        <v>8083500</v>
      </c>
      <c r="N55" s="44">
        <v>8678844</v>
      </c>
      <c r="O55" s="44">
        <v>8275902</v>
      </c>
      <c r="P55" s="44">
        <v>6256700</v>
      </c>
      <c r="Q55" s="42"/>
      <c r="R55" s="42"/>
      <c r="S55" s="42"/>
    </row>
    <row r="56" spans="2:19" s="41" customFormat="1" ht="183.75" x14ac:dyDescent="0.4">
      <c r="B56" s="39"/>
      <c r="C56" s="47" t="s">
        <v>86</v>
      </c>
      <c r="D56" s="45" t="s">
        <v>87</v>
      </c>
      <c r="E56" s="40"/>
      <c r="F56" s="40"/>
      <c r="G56" s="40"/>
      <c r="H56" s="58" t="s">
        <v>103</v>
      </c>
      <c r="I56" s="60" t="s">
        <v>104</v>
      </c>
      <c r="J56" s="44">
        <v>5199346.9000000004</v>
      </c>
      <c r="K56" s="44">
        <v>8576900</v>
      </c>
      <c r="L56" s="44">
        <v>7293300</v>
      </c>
      <c r="M56" s="44">
        <v>10102400</v>
      </c>
      <c r="N56" s="44">
        <v>10231700</v>
      </c>
      <c r="O56" s="44">
        <v>8136400</v>
      </c>
      <c r="P56" s="44">
        <v>8549500</v>
      </c>
      <c r="Q56" s="42"/>
      <c r="R56" s="42"/>
      <c r="S56" s="42"/>
    </row>
    <row r="57" spans="2:19" s="41" customFormat="1" ht="183.75" x14ac:dyDescent="0.4">
      <c r="B57" s="39"/>
      <c r="C57" s="47" t="s">
        <v>88</v>
      </c>
      <c r="D57" s="45" t="s">
        <v>89</v>
      </c>
      <c r="E57" s="40"/>
      <c r="F57" s="40"/>
      <c r="G57" s="40"/>
      <c r="H57" s="58" t="s">
        <v>103</v>
      </c>
      <c r="I57" s="60" t="s">
        <v>104</v>
      </c>
      <c r="J57" s="44">
        <v>4885368.8</v>
      </c>
      <c r="K57" s="44">
        <v>23001200</v>
      </c>
      <c r="L57" s="44">
        <v>8272950</v>
      </c>
      <c r="M57" s="44">
        <v>19883830</v>
      </c>
      <c r="N57" s="44">
        <v>29969431.68</v>
      </c>
      <c r="O57" s="44">
        <v>23259300</v>
      </c>
      <c r="P57" s="44">
        <v>22625500</v>
      </c>
      <c r="Q57" s="42"/>
      <c r="R57" s="42"/>
      <c r="S57" s="42"/>
    </row>
    <row r="58" spans="2:19" s="41" customFormat="1" ht="183.75" x14ac:dyDescent="0.4">
      <c r="B58" s="39"/>
      <c r="C58" s="47" t="s">
        <v>90</v>
      </c>
      <c r="D58" s="45" t="s">
        <v>91</v>
      </c>
      <c r="E58" s="40"/>
      <c r="F58" s="40"/>
      <c r="G58" s="40"/>
      <c r="H58" s="58" t="s">
        <v>103</v>
      </c>
      <c r="I58" s="60" t="s">
        <v>104</v>
      </c>
      <c r="J58" s="44">
        <v>100</v>
      </c>
      <c r="K58" s="44">
        <v>100</v>
      </c>
      <c r="L58" s="44">
        <v>100</v>
      </c>
      <c r="M58" s="44">
        <v>100</v>
      </c>
      <c r="N58" s="44">
        <v>100</v>
      </c>
      <c r="O58" s="44">
        <v>0</v>
      </c>
      <c r="P58" s="44">
        <v>0</v>
      </c>
      <c r="Q58" s="42"/>
      <c r="R58" s="42"/>
      <c r="S58" s="42"/>
    </row>
    <row r="59" spans="2:19" s="41" customFormat="1" ht="183.75" x14ac:dyDescent="0.4">
      <c r="B59" s="39"/>
      <c r="C59" s="47" t="s">
        <v>92</v>
      </c>
      <c r="D59" s="45" t="s">
        <v>93</v>
      </c>
      <c r="E59" s="40"/>
      <c r="F59" s="40"/>
      <c r="G59" s="40"/>
      <c r="H59" s="58" t="s">
        <v>103</v>
      </c>
      <c r="I59" s="60" t="s">
        <v>104</v>
      </c>
      <c r="J59" s="44">
        <v>265980</v>
      </c>
      <c r="K59" s="44">
        <v>274864.09999999998</v>
      </c>
      <c r="L59" s="44">
        <v>274864.09999999998</v>
      </c>
      <c r="M59" s="44">
        <v>274864.09999999998</v>
      </c>
      <c r="N59" s="44">
        <v>305376.09000000003</v>
      </c>
      <c r="O59" s="44">
        <v>294120</v>
      </c>
      <c r="P59" s="44">
        <v>304616</v>
      </c>
      <c r="Q59" s="42"/>
      <c r="R59" s="42"/>
      <c r="S59" s="42"/>
    </row>
    <row r="60" spans="2:19" ht="78.75" customHeight="1" x14ac:dyDescent="0.4">
      <c r="B60" s="53"/>
      <c r="C60" s="54" t="s">
        <v>94</v>
      </c>
      <c r="D60" s="55" t="s">
        <v>95</v>
      </c>
      <c r="E60" s="53"/>
      <c r="F60" s="53"/>
      <c r="G60" s="53"/>
      <c r="H60" s="58" t="s">
        <v>103</v>
      </c>
      <c r="I60" s="60" t="s">
        <v>104</v>
      </c>
      <c r="J60" s="56">
        <v>2550000</v>
      </c>
      <c r="K60" s="56">
        <v>252300</v>
      </c>
      <c r="L60" s="56">
        <v>9491133.1799999997</v>
      </c>
      <c r="M60" s="56">
        <v>11778108.67</v>
      </c>
      <c r="N60" s="56">
        <v>6523509.7699999996</v>
      </c>
      <c r="O60" s="56">
        <v>2518500</v>
      </c>
      <c r="P60" s="56">
        <v>2549700</v>
      </c>
      <c r="Q60" s="53"/>
      <c r="R60" s="53"/>
      <c r="S60" s="53"/>
    </row>
    <row r="61" spans="2:19" ht="78.75" customHeight="1" x14ac:dyDescent="0.4">
      <c r="B61" s="53"/>
      <c r="C61" s="57" t="s">
        <v>101</v>
      </c>
      <c r="D61" s="55" t="s">
        <v>102</v>
      </c>
      <c r="E61" s="53"/>
      <c r="F61" s="53"/>
      <c r="G61" s="53"/>
      <c r="H61" s="58" t="s">
        <v>103</v>
      </c>
      <c r="I61" s="60" t="s">
        <v>104</v>
      </c>
      <c r="J61" s="56">
        <v>-4002690.65</v>
      </c>
      <c r="K61" s="56"/>
      <c r="L61" s="56">
        <v>-214689.76</v>
      </c>
      <c r="M61" s="56"/>
      <c r="N61" s="56"/>
      <c r="O61" s="56"/>
      <c r="P61" s="56"/>
      <c r="Q61" s="53"/>
      <c r="R61" s="53"/>
      <c r="S61" s="53"/>
    </row>
    <row r="62" spans="2:19" ht="62.25" customHeight="1" x14ac:dyDescent="0.4">
      <c r="B62" s="77" t="s">
        <v>100</v>
      </c>
      <c r="C62" s="77"/>
      <c r="D62" s="77"/>
      <c r="E62" s="25"/>
      <c r="F62" s="25"/>
      <c r="G62" s="25"/>
      <c r="H62" s="58"/>
      <c r="I62" s="23"/>
      <c r="J62" s="51">
        <f>SUM(J19:J61)</f>
        <v>29375022.069999997</v>
      </c>
      <c r="K62" s="51">
        <f>SUM(K19:K61)</f>
        <v>51555564.100000001</v>
      </c>
      <c r="L62" s="51">
        <f>SUM(L19:L61)</f>
        <v>41451155.399999999</v>
      </c>
      <c r="M62" s="51">
        <f>SUM(M19:M60)</f>
        <v>62057470.400000006</v>
      </c>
      <c r="N62" s="51">
        <f>SUM(N19:N60)</f>
        <v>71812088.780000001</v>
      </c>
      <c r="O62" s="51">
        <f>SUM(O19:O60)</f>
        <v>54379792</v>
      </c>
      <c r="P62" s="51">
        <f>SUM(P19:P60)</f>
        <v>52454966</v>
      </c>
      <c r="Q62" s="25"/>
      <c r="R62" s="25"/>
      <c r="S62" s="25"/>
    </row>
    <row r="64" spans="2:19" x14ac:dyDescent="0.4">
      <c r="B64" s="28" t="s">
        <v>40</v>
      </c>
      <c r="D64" s="9"/>
      <c r="E64" s="29" t="s">
        <v>33</v>
      </c>
      <c r="F64" s="30"/>
      <c r="G64" s="31"/>
      <c r="H64" s="31"/>
      <c r="L64" s="32"/>
      <c r="M64" s="31"/>
      <c r="N64" s="31"/>
      <c r="O64" s="31"/>
      <c r="P64" s="33"/>
      <c r="Q64" s="33"/>
      <c r="R64" s="33"/>
      <c r="S64" s="34"/>
    </row>
    <row r="68" spans="2:19" x14ac:dyDescent="0.4">
      <c r="B68" s="73" t="s">
        <v>4</v>
      </c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</row>
    <row r="69" spans="2:19" x14ac:dyDescent="0.4"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</row>
    <row r="70" spans="2:19" x14ac:dyDescent="0.4">
      <c r="B70" s="73" t="s">
        <v>5</v>
      </c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</row>
    <row r="71" spans="2:19" x14ac:dyDescent="0.4">
      <c r="B71" s="73" t="s">
        <v>9</v>
      </c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</row>
    <row r="72" spans="2:19" x14ac:dyDescent="0.4">
      <c r="B72" s="5"/>
    </row>
  </sheetData>
  <mergeCells count="19">
    <mergeCell ref="B68:S69"/>
    <mergeCell ref="B70:S70"/>
    <mergeCell ref="B71:S71"/>
    <mergeCell ref="K16:K17"/>
    <mergeCell ref="L16:L17"/>
    <mergeCell ref="M16:M17"/>
    <mergeCell ref="N16:P16"/>
    <mergeCell ref="Q16:S16"/>
    <mergeCell ref="B62:D62"/>
    <mergeCell ref="B10:S10"/>
    <mergeCell ref="B11:S11"/>
    <mergeCell ref="B12:S12"/>
    <mergeCell ref="B16:B17"/>
    <mergeCell ref="C16:D16"/>
    <mergeCell ref="E16:E17"/>
    <mergeCell ref="F16:G16"/>
    <mergeCell ref="H16:H17"/>
    <mergeCell ref="I16:I17"/>
    <mergeCell ref="J16:J17"/>
  </mergeCells>
  <pageMargins left="0.35433070866141736" right="0.25" top="0.35433070866141736" bottom="0.35433070866141736" header="0.31496062992125984" footer="0.31496062992125984"/>
  <pageSetup paperSize="8" scale="3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</vt:lpstr>
      <vt:lpstr>ИТОГОВЫЙ!Область_печати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AMD</cp:lastModifiedBy>
  <cp:lastPrinted>2021-12-01T09:26:58Z</cp:lastPrinted>
  <dcterms:created xsi:type="dcterms:W3CDTF">2017-09-22T07:03:09Z</dcterms:created>
  <dcterms:modified xsi:type="dcterms:W3CDTF">2023-04-28T09:15:10Z</dcterms:modified>
</cp:coreProperties>
</file>